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63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/>
  <c r="A13" i="1"/>
  <c r="G24" i="1" l="1"/>
</calcChain>
</file>

<file path=xl/sharedStrings.xml><?xml version="1.0" encoding="utf-8"?>
<sst xmlns="http://schemas.openxmlformats.org/spreadsheetml/2006/main" count="86" uniqueCount="42">
  <si>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</si>
  <si>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</si>
  <si>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</si>
  <si>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</si>
  <si>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</si>
  <si>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</si>
  <si>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</si>
  <si>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</si>
  <si>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</si>
  <si>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</si>
  <si>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</si>
  <si>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</si>
  <si>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</si>
  <si>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</si>
  <si>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</si>
  <si>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</si>
  <si>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</si>
  <si>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</si>
  <si>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</si>
  <si>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</si>
  <si>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</si>
  <si>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</si>
  <si>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</si>
  <si>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</si>
  <si>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DBV2500001</t>
  </si>
  <si>
    <t>1002980</t>
  </si>
  <si>
    <t>Труба обсадная ОТТМ-168х8,9-Д ис.А с муфтами</t>
  </si>
  <si>
    <t>Т</t>
  </si>
  <si>
    <t>DBV2500002</t>
  </si>
  <si>
    <t>DBV2500003</t>
  </si>
  <si>
    <t>DBV2500004</t>
  </si>
  <si>
    <t>DBV2500005</t>
  </si>
  <si>
    <t>DBV2500006</t>
  </si>
  <si>
    <t>DBV2500007</t>
  </si>
  <si>
    <t>DBV2500008</t>
  </si>
  <si>
    <t>DBV2500009</t>
  </si>
  <si>
    <t>DBV2500010</t>
  </si>
  <si>
    <t>DBV2500011</t>
  </si>
  <si>
    <t>DBV2500012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</si>
  <si>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</si>
  <si>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обсадная ОТТМ-168х8,9-Д ис.А с муфтами"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</si>
  <si>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НВЛ-2025/163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</si>
</sst>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topLeftCell="A28" zoomScale="85" zoomScaleNormal="80" zoomScaleSheetLayoutView="85" workbookViewId="0">
      <selection activeCell="K36" sqref="K35:L3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1" t="s">
        <v>18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40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41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39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15.7</v>
      </c>
      <c r="H12" s="36">
        <v>90160.83</v>
      </c>
      <c r="I12" s="27">
        <v>40323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4.532</v>
      </c>
      <c r="H13" s="36">
        <v>90160.83</v>
      </c>
      <c r="I13" s="27">
        <v>40323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3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10.246</v>
      </c>
      <c r="H14" s="36">
        <v>90160.83</v>
      </c>
      <c r="I14" s="27">
        <v>40324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11.143000000000001</v>
      </c>
      <c r="H15" s="36">
        <v>90160.83</v>
      </c>
      <c r="I15" s="27">
        <v>40322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13</v>
      </c>
      <c r="H16" s="36">
        <v>90160.83</v>
      </c>
      <c r="I16" s="27">
        <v>40322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1.6040000000000001</v>
      </c>
      <c r="H17" s="36">
        <v>90160.83</v>
      </c>
      <c r="I17" s="27">
        <v>40324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6.8339999999999996</v>
      </c>
      <c r="H18" s="36">
        <v>90160.83</v>
      </c>
      <c r="I18" s="27">
        <v>40326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34</v>
      </c>
      <c r="C19" s="25" t="s">
        <v>10</v>
      </c>
      <c r="D19" s="25" t="s">
        <v>25</v>
      </c>
      <c r="E19" s="26" t="s">
        <v>26</v>
      </c>
      <c r="F19" s="25" t="s">
        <v>27</v>
      </c>
      <c r="G19" s="33">
        <v>5</v>
      </c>
      <c r="H19" s="36">
        <v>90160.83</v>
      </c>
      <c r="I19" s="27">
        <v>40326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35</v>
      </c>
      <c r="C20" s="25" t="s">
        <v>10</v>
      </c>
      <c r="D20" s="25" t="s">
        <v>25</v>
      </c>
      <c r="E20" s="26" t="s">
        <v>26</v>
      </c>
      <c r="F20" s="25" t="s">
        <v>27</v>
      </c>
      <c r="G20" s="33">
        <v>10.79</v>
      </c>
      <c r="H20" s="36">
        <v>90160.83</v>
      </c>
      <c r="I20" s="27">
        <v>40324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36</v>
      </c>
      <c r="C21" s="25" t="s">
        <v>10</v>
      </c>
      <c r="D21" s="25" t="s">
        <v>25</v>
      </c>
      <c r="E21" s="26" t="s">
        <v>26</v>
      </c>
      <c r="F21" s="25" t="s">
        <v>27</v>
      </c>
      <c r="G21" s="33">
        <v>19.306999999999999</v>
      </c>
      <c r="H21" s="36">
        <v>90160.83</v>
      </c>
      <c r="I21" s="27">
        <v>40323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37</v>
      </c>
      <c r="C22" s="25" t="s">
        <v>10</v>
      </c>
      <c r="D22" s="25" t="s">
        <v>25</v>
      </c>
      <c r="E22" s="26" t="s">
        <v>26</v>
      </c>
      <c r="F22" s="25" t="s">
        <v>27</v>
      </c>
      <c r="G22" s="33">
        <v>3.8860000000000001</v>
      </c>
      <c r="H22" s="36">
        <v>90160.83</v>
      </c>
      <c r="I22" s="27">
        <v>40323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38</v>
      </c>
      <c r="C23" s="25" t="s">
        <v>10</v>
      </c>
      <c r="D23" s="25" t="s">
        <v>25</v>
      </c>
      <c r="E23" s="26" t="s">
        <v>26</v>
      </c>
      <c r="F23" s="25" t="s">
        <v>27</v>
      </c>
      <c r="G23" s="33">
        <v>5.3</v>
      </c>
      <c r="H23" s="36">
        <v>90160.83</v>
      </c>
      <c r="I23" s="27">
        <v>40323</v>
      </c>
      <c r="J23" s="35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54" t="s">
        <v>7</v>
      </c>
      <c r="B24" s="55"/>
      <c r="C24" s="55"/>
      <c r="D24" s="55"/>
      <c r="E24" s="56"/>
      <c r="F24" s="28"/>
      <c r="G24" s="29">
        <f>SUM(G12:G23)</f>
        <v>107.34199999999998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44"/>
      <c r="B25" s="45"/>
      <c r="C25" s="45"/>
      <c r="D25" s="45"/>
      <c r="E25" s="45"/>
      <c r="F25" s="45"/>
      <c r="G25" s="45"/>
      <c r="H25" s="45"/>
      <c r="I25" s="46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40" t="s">
        <v>8</v>
      </c>
      <c r="B26" s="41"/>
      <c r="C26" s="41"/>
      <c r="D26" s="41"/>
      <c r="E26" s="42"/>
      <c r="F26" s="57" t="s">
        <v>15</v>
      </c>
      <c r="G26" s="57"/>
      <c r="H26" s="57"/>
      <c r="I26" s="57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40" t="s">
        <v>9</v>
      </c>
      <c r="B27" s="41"/>
      <c r="C27" s="41"/>
      <c r="D27" s="41"/>
      <c r="E27" s="42"/>
      <c r="F27" s="43" t="s">
        <v>14</v>
      </c>
      <c r="G27" s="43"/>
      <c r="H27" s="43"/>
      <c r="I27" s="43"/>
      <c r="Q27" s="12"/>
    </row>
    <row r="28" spans="1:17" s="4" customFormat="1" ht="33.75" customHeight="1" x14ac:dyDescent="0.25">
      <c r="A28" s="40" t="s">
        <v>16</v>
      </c>
      <c r="B28" s="41"/>
      <c r="C28" s="41"/>
      <c r="D28" s="41"/>
      <c r="E28" s="42"/>
      <c r="F28" s="43" t="s">
        <v>13</v>
      </c>
      <c r="G28" s="43"/>
      <c r="H28" s="43"/>
      <c r="I28" s="43"/>
      <c r="Q28" s="12"/>
    </row>
    <row r="29" spans="1:17" ht="121.5" customHeight="1" x14ac:dyDescent="0.25">
      <c r="A29" s="47" t="s">
        <v>19</v>
      </c>
      <c r="B29" s="48"/>
      <c r="C29" s="48"/>
      <c r="D29" s="48"/>
      <c r="E29" s="49"/>
      <c r="F29" s="50" t="s">
        <v>20</v>
      </c>
      <c r="G29" s="50"/>
      <c r="H29" s="50"/>
      <c r="I29" s="50"/>
    </row>
    <row r="30" spans="1:17" ht="64.5" customHeight="1" x14ac:dyDescent="0.3">
      <c r="A30" s="51"/>
      <c r="B30" s="51"/>
      <c r="C30" s="51"/>
      <c r="D30" s="51"/>
      <c r="E30" s="51"/>
      <c r="F30" s="52"/>
      <c r="G30" s="52"/>
      <c r="H30" s="52"/>
      <c r="I30" s="52"/>
    </row>
    <row r="31" spans="1:17" ht="44.25" customHeight="1" x14ac:dyDescent="0.25">
      <c r="A31" s="37"/>
      <c r="B31" s="37"/>
      <c r="C31" s="37"/>
      <c r="D31" s="37"/>
      <c r="E31" s="37"/>
      <c r="F31" s="32"/>
      <c r="G31" s="32"/>
      <c r="H31" s="38"/>
      <c r="I31" s="39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4"/>
      <c r="B34" s="24"/>
    </row>
    <row r="35" spans="1:2" ht="15.75" x14ac:dyDescent="0.25">
      <c r="A35" s="24"/>
      <c r="B35" s="24"/>
    </row>
  </sheetData>
  <mergeCells count="22"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1:E31"/>
    <mergeCell ref="H31:I31"/>
    <mergeCell ref="A28:E28"/>
    <mergeCell ref="F28:I28"/>
    <mergeCell ref="A25:I25"/>
    <mergeCell ref="A27:E27"/>
    <mergeCell ref="F27:I27"/>
    <mergeCell ref="A29:E29"/>
    <mergeCell ref="F29:I29"/>
    <mergeCell ref="A30:E30"/>
    <mergeCell ref="F30:I3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2025-08-08T06:16:59Z</cp:lastPrinted>
  <dcterms:created xsi:type="dcterms:W3CDTF">2016-09-16T10:27:35Z</dcterms:created>
  <dcterms:modified xsi:type="dcterms:W3CDTF">2025-08-08T06:17:35Z</dcterms:modified>
</cp:coreProperties>
</file>